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Belgeler\Kesin Hesaplar\2025 Yılı Kesin Hesap Cetvelleri\Kesin Hesap Cetvelleri\Site\"/>
    </mc:Choice>
  </mc:AlternateContent>
  <xr:revisionPtr revIDLastSave="0" documentId="13_ncr:1_{18C6BE32-F9B0-4648-BAEB-28439E31E00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2025 F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7" i="1" l="1"/>
  <c r="C26" i="1" s="1"/>
  <c r="B27" i="1"/>
  <c r="B26" i="1" s="1"/>
  <c r="C23" i="1"/>
  <c r="C22" i="1" s="1"/>
  <c r="B23" i="1"/>
  <c r="B22" i="1"/>
  <c r="C18" i="1"/>
  <c r="B18" i="1"/>
  <c r="C15" i="1"/>
  <c r="B15" i="1"/>
  <c r="C12" i="1"/>
  <c r="B12" i="1"/>
  <c r="C8" i="1"/>
  <c r="B8" i="1"/>
  <c r="B7" i="1" s="1"/>
  <c r="C7" i="1"/>
  <c r="B21" i="1" l="1"/>
  <c r="C11" i="1"/>
  <c r="B11" i="1"/>
  <c r="C6" i="1"/>
  <c r="B6" i="1"/>
  <c r="C21" i="1"/>
  <c r="B30" i="1" l="1"/>
  <c r="C30" i="1"/>
</calcChain>
</file>

<file path=xl/sharedStrings.xml><?xml version="1.0" encoding="utf-8"?>
<sst xmlns="http://schemas.openxmlformats.org/spreadsheetml/2006/main" count="30" uniqueCount="18">
  <si>
    <t>AÇIKLAMA</t>
  </si>
  <si>
    <t>BÜTÇE (TL)</t>
  </si>
  <si>
    <t>İÇ BORÇLANMA</t>
  </si>
  <si>
    <t>TÜRK LİRASI TAHVİLLER</t>
  </si>
  <si>
    <t>Kullanım (İhraç)</t>
  </si>
  <si>
    <t>Ödeme (-)</t>
  </si>
  <si>
    <t>DİĞER YÜKÜMLÜLÜKLER</t>
  </si>
  <si>
    <t>BANKALAR</t>
  </si>
  <si>
    <t>İLLER BANKASI</t>
  </si>
  <si>
    <t>DİĞER KURULUŞLAR</t>
  </si>
  <si>
    <t>DIŞ BORÇLANMA</t>
  </si>
  <si>
    <t>UZUN VADELİ  TAHVİLLER</t>
  </si>
  <si>
    <t>ABD DOLARI CİNSİNDEN TAHVİLLER</t>
  </si>
  <si>
    <t>YABANCI BANKALAR</t>
  </si>
  <si>
    <t>NET BORÇLANMA</t>
  </si>
  <si>
    <t>Kurum Kodu: 46.34.01</t>
  </si>
  <si>
    <t>2025 YILI FİNANSMANIN EKONOMİK SINIFLANDIRMASI</t>
  </si>
  <si>
    <t>Kurum Adı: İstanbul Büyükşehir Belediye Başkanlığı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</si>
</sst>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1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16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2" fillId="0" borderId="0" xfId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3" fontId="4" fillId="2" borderId="2" xfId="0" applyNumberFormat="1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center" indent="2"/>
    </xf>
    <xf numFmtId="3" fontId="6" fillId="0" borderId="2" xfId="2" applyNumberFormat="1" applyFont="1" applyFill="1" applyBorder="1" applyAlignment="1">
      <alignment horizontal="left" vertical="center" indent="1"/>
    </xf>
    <xf numFmtId="4" fontId="6" fillId="0" borderId="2" xfId="2" applyNumberFormat="1" applyFont="1" applyFill="1" applyBorder="1" applyAlignment="1">
      <alignment horizontal="left" vertical="center" indent="1"/>
    </xf>
    <xf numFmtId="3" fontId="4" fillId="0" borderId="2" xfId="0" applyNumberFormat="1" applyFont="1" applyFill="1" applyBorder="1" applyAlignment="1">
      <alignment horizontal="left" vertical="center" wrapText="1" indent="4"/>
    </xf>
    <xf numFmtId="3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 indent="6"/>
    </xf>
    <xf numFmtId="3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center"/>
    </xf>
    <xf numFmtId="3" fontId="4" fillId="3" borderId="2" xfId="0" applyNumberFormat="1" applyFont="1" applyFill="1" applyBorder="1" applyAlignment="1">
      <alignment horizontal="left" vertical="center" wrapText="1"/>
    </xf>
    <xf numFmtId="3" fontId="3" fillId="4" borderId="2" xfId="0" applyNumberFormat="1" applyFont="1" applyFill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top"/>
    </xf>
    <xf numFmtId="3" fontId="2" fillId="0" borderId="0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 wrapText="1"/>
    </xf>
    <xf numFmtId="3" fontId="2" fillId="0" borderId="0" xfId="1" applyNumberFormat="1" applyFont="1" applyFill="1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2" fillId="0" borderId="0" xfId="1" applyFont="1" applyFill="1" applyBorder="1" applyAlignment="1"/>
    <xf numFmtId="0" fontId="10" fillId="0" borderId="0" xfId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wrapText="1"/>
    </xf>
  </cellXfs>
  <cellStyles count="3">
    <cellStyle name="Normal" xfId="0" builtinId="0"/>
    <cellStyle name="Normal 10" xfId="2" xr:uid="{00000000-0005-0000-0000-000001000000}"/>
    <cellStyle name="Normal_ÇOK YILLI FİNANSMAN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tabSelected="1" zoomScaleNormal="100" workbookViewId="0">
      <selection activeCell="K18" sqref="K18"/>
    </sheetView>
  </sheetViews>
  <sheetFormatPr defaultColWidth="9.140625" defaultRowHeight="12.75" x14ac:dyDescent="0.2"/>
  <cols>
    <col min="1" max="1" width="51.5703125" style="4" customWidth="1"/>
    <col min="2" max="3" width="21.85546875" style="4" customWidth="1"/>
    <col min="4" max="16384" width="9.140625" style="4"/>
  </cols>
  <sheetData>
    <row r="1" spans="1:10" s="25" customFormat="1" ht="11.25" customHeight="1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25" customFormat="1" ht="11.25" customHeight="1" x14ac:dyDescent="0.25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27" customFormat="1" ht="53.25" customHeight="1" x14ac:dyDescent="0.25">
      <c r="A3" s="29" t="s">
        <v>16</v>
      </c>
      <c r="B3" s="29"/>
      <c r="C3" s="29"/>
    </row>
    <row r="4" spans="1:10" s="27" customFormat="1" ht="27.75" customHeight="1" x14ac:dyDescent="0.25">
      <c r="A4" s="28"/>
      <c r="B4" s="28"/>
      <c r="C4" s="28"/>
    </row>
    <row r="5" spans="1:10" ht="18.75" customHeight="1" x14ac:dyDescent="0.2">
      <c r="A5" s="2" t="s">
        <v>0</v>
      </c>
      <c r="B5" s="2" t="s">
        <v>1</v>
      </c>
      <c r="C5" s="3">
        <v>46022</v>
      </c>
    </row>
    <row r="6" spans="1:10" s="1" customFormat="1" ht="24.95" customHeight="1" x14ac:dyDescent="0.25">
      <c r="A6" s="5" t="s">
        <v>2</v>
      </c>
      <c r="B6" s="5">
        <f t="shared" ref="B6" si="0">B7+B11</f>
        <v>7469151000</v>
      </c>
      <c r="C6" s="5">
        <f>C7+C11</f>
        <v>1777300742.5800002</v>
      </c>
    </row>
    <row r="7" spans="1:10" s="1" customFormat="1" ht="20.100000000000001" customHeight="1" x14ac:dyDescent="0.25">
      <c r="A7" s="6" t="s">
        <v>3</v>
      </c>
      <c r="B7" s="7">
        <f t="shared" ref="B7:C7" si="1">+B8</f>
        <v>3000000000</v>
      </c>
      <c r="C7" s="8">
        <f t="shared" si="1"/>
        <v>0</v>
      </c>
    </row>
    <row r="8" spans="1:10" s="1" customFormat="1" ht="20.100000000000001" customHeight="1" x14ac:dyDescent="0.25">
      <c r="A8" s="9" t="s">
        <v>3</v>
      </c>
      <c r="B8" s="10">
        <f t="shared" ref="B8" si="2">SUM(B9:B10)</f>
        <v>3000000000</v>
      </c>
      <c r="C8" s="11">
        <f>SUM(C9:C10)</f>
        <v>0</v>
      </c>
    </row>
    <row r="9" spans="1:10" s="1" customFormat="1" ht="20.100000000000001" customHeight="1" x14ac:dyDescent="0.25">
      <c r="A9" s="12" t="s">
        <v>4</v>
      </c>
      <c r="B9" s="13">
        <v>3000000000</v>
      </c>
      <c r="C9" s="14">
        <v>0</v>
      </c>
    </row>
    <row r="10" spans="1:10" s="1" customFormat="1" ht="20.100000000000001" customHeight="1" x14ac:dyDescent="0.25">
      <c r="A10" s="12" t="s">
        <v>5</v>
      </c>
      <c r="B10" s="13">
        <v>0</v>
      </c>
      <c r="C10" s="14">
        <v>0</v>
      </c>
    </row>
    <row r="11" spans="1:10" s="1" customFormat="1" ht="20.100000000000001" customHeight="1" x14ac:dyDescent="0.25">
      <c r="A11" s="6" t="s">
        <v>6</v>
      </c>
      <c r="B11" s="7">
        <f>+B12+B15+B18</f>
        <v>4469151000</v>
      </c>
      <c r="C11" s="7">
        <f>+C12+C15+C18</f>
        <v>1777300742.5800002</v>
      </c>
    </row>
    <row r="12" spans="1:10" s="1" customFormat="1" ht="20.100000000000001" customHeight="1" x14ac:dyDescent="0.25">
      <c r="A12" s="9" t="s">
        <v>7</v>
      </c>
      <c r="B12" s="10">
        <f t="shared" ref="B12" si="3">SUM(B13:B14)</f>
        <v>2991537000</v>
      </c>
      <c r="C12" s="10">
        <f>SUM(C13:C14)</f>
        <v>2011193452.8400002</v>
      </c>
    </row>
    <row r="13" spans="1:10" s="1" customFormat="1" ht="20.100000000000001" customHeight="1" x14ac:dyDescent="0.25">
      <c r="A13" s="12" t="s">
        <v>4</v>
      </c>
      <c r="B13" s="15">
        <v>7000000000</v>
      </c>
      <c r="C13" s="15">
        <v>9186700000</v>
      </c>
    </row>
    <row r="14" spans="1:10" s="1" customFormat="1" ht="20.100000000000001" customHeight="1" x14ac:dyDescent="0.25">
      <c r="A14" s="12" t="s">
        <v>5</v>
      </c>
      <c r="B14" s="15">
        <v>-4008463000</v>
      </c>
      <c r="C14" s="16">
        <v>-7175506547.1599998</v>
      </c>
    </row>
    <row r="15" spans="1:10" s="17" customFormat="1" ht="20.100000000000001" customHeight="1" x14ac:dyDescent="0.25">
      <c r="A15" s="9" t="s">
        <v>8</v>
      </c>
      <c r="B15" s="10">
        <f t="shared" ref="B15:C15" si="4">SUM(B16:B17)</f>
        <v>1527614000</v>
      </c>
      <c r="C15" s="10">
        <f t="shared" si="4"/>
        <v>-176175815.75</v>
      </c>
    </row>
    <row r="16" spans="1:10" s="1" customFormat="1" ht="20.100000000000001" customHeight="1" x14ac:dyDescent="0.25">
      <c r="A16" s="12" t="s">
        <v>4</v>
      </c>
      <c r="B16" s="13">
        <v>2000000000</v>
      </c>
      <c r="C16" s="13">
        <v>0</v>
      </c>
    </row>
    <row r="17" spans="1:3" s="1" customFormat="1" ht="20.100000000000001" customHeight="1" x14ac:dyDescent="0.25">
      <c r="A17" s="12" t="s">
        <v>5</v>
      </c>
      <c r="B17" s="16">
        <v>-472386000</v>
      </c>
      <c r="C17" s="16">
        <v>-176175815.75</v>
      </c>
    </row>
    <row r="18" spans="1:3" s="17" customFormat="1" ht="20.100000000000001" customHeight="1" x14ac:dyDescent="0.25">
      <c r="A18" s="9" t="s">
        <v>9</v>
      </c>
      <c r="B18" s="10">
        <f t="shared" ref="B18" si="5">SUM(B19:B20)</f>
        <v>-50000000</v>
      </c>
      <c r="C18" s="10">
        <f>SUM(C19:C20)</f>
        <v>-57716894.509999998</v>
      </c>
    </row>
    <row r="19" spans="1:3" s="1" customFormat="1" ht="20.100000000000001" customHeight="1" x14ac:dyDescent="0.25">
      <c r="A19" s="12" t="s">
        <v>4</v>
      </c>
      <c r="B19" s="13">
        <v>0</v>
      </c>
      <c r="C19" s="13">
        <v>0</v>
      </c>
    </row>
    <row r="20" spans="1:3" s="1" customFormat="1" ht="20.100000000000001" customHeight="1" x14ac:dyDescent="0.25">
      <c r="A20" s="12" t="s">
        <v>5</v>
      </c>
      <c r="B20" s="16">
        <v>-50000000</v>
      </c>
      <c r="C20" s="16">
        <v>-57716894.509999998</v>
      </c>
    </row>
    <row r="21" spans="1:3" s="1" customFormat="1" ht="24.95" customHeight="1" x14ac:dyDescent="0.25">
      <c r="A21" s="18" t="s">
        <v>10</v>
      </c>
      <c r="B21" s="18">
        <f t="shared" ref="B21:C21" si="6">+B22+B26</f>
        <v>31530849000</v>
      </c>
      <c r="C21" s="18">
        <f t="shared" si="6"/>
        <v>-33922486724.880001</v>
      </c>
    </row>
    <row r="22" spans="1:3" s="1" customFormat="1" ht="20.100000000000001" customHeight="1" x14ac:dyDescent="0.25">
      <c r="A22" s="6" t="s">
        <v>11</v>
      </c>
      <c r="B22" s="7">
        <f t="shared" ref="B22:C22" si="7">+B23</f>
        <v>6970000000</v>
      </c>
      <c r="C22" s="7">
        <f t="shared" si="7"/>
        <v>-24613402000</v>
      </c>
    </row>
    <row r="23" spans="1:3" s="17" customFormat="1" ht="20.100000000000001" customHeight="1" x14ac:dyDescent="0.25">
      <c r="A23" s="9" t="s">
        <v>12</v>
      </c>
      <c r="B23" s="10">
        <f t="shared" ref="B23:C23" si="8">SUM(B24:B25)</f>
        <v>6970000000</v>
      </c>
      <c r="C23" s="10">
        <f t="shared" si="8"/>
        <v>-24613402000</v>
      </c>
    </row>
    <row r="24" spans="1:3" s="1" customFormat="1" ht="20.100000000000001" customHeight="1" x14ac:dyDescent="0.25">
      <c r="A24" s="12" t="s">
        <v>4</v>
      </c>
      <c r="B24" s="16">
        <v>30750000000</v>
      </c>
      <c r="C24" s="16">
        <v>0</v>
      </c>
    </row>
    <row r="25" spans="1:3" s="1" customFormat="1" ht="20.100000000000001" customHeight="1" x14ac:dyDescent="0.25">
      <c r="A25" s="12" t="s">
        <v>5</v>
      </c>
      <c r="B25" s="16">
        <v>-23780000000</v>
      </c>
      <c r="C25" s="16">
        <v>-24613402000</v>
      </c>
    </row>
    <row r="26" spans="1:3" s="1" customFormat="1" ht="20.100000000000001" customHeight="1" x14ac:dyDescent="0.25">
      <c r="A26" s="6" t="s">
        <v>6</v>
      </c>
      <c r="B26" s="7">
        <f t="shared" ref="B26" si="9">+B27</f>
        <v>24560849000</v>
      </c>
      <c r="C26" s="7">
        <f>+C27</f>
        <v>-9309084724.8800011</v>
      </c>
    </row>
    <row r="27" spans="1:3" s="17" customFormat="1" ht="20.100000000000001" customHeight="1" x14ac:dyDescent="0.25">
      <c r="A27" s="9" t="s">
        <v>13</v>
      </c>
      <c r="B27" s="10">
        <f t="shared" ref="B27:C27" si="10">SUM(B28:B29)</f>
        <v>24560849000</v>
      </c>
      <c r="C27" s="10">
        <f t="shared" si="10"/>
        <v>-9309084724.8800011</v>
      </c>
    </row>
    <row r="28" spans="1:3" s="1" customFormat="1" ht="20.100000000000001" customHeight="1" x14ac:dyDescent="0.25">
      <c r="A28" s="12" t="s">
        <v>4</v>
      </c>
      <c r="B28" s="16">
        <v>39036428000</v>
      </c>
      <c r="C28" s="19">
        <v>5562784732.9499998</v>
      </c>
    </row>
    <row r="29" spans="1:3" s="1" customFormat="1" ht="20.100000000000001" customHeight="1" x14ac:dyDescent="0.25">
      <c r="A29" s="12" t="s">
        <v>5</v>
      </c>
      <c r="B29" s="16">
        <v>-14475579000</v>
      </c>
      <c r="C29" s="19">
        <v>-14871869457.83</v>
      </c>
    </row>
    <row r="30" spans="1:3" s="1" customFormat="1" ht="24.95" customHeight="1" x14ac:dyDescent="0.25">
      <c r="A30" s="18" t="s">
        <v>14</v>
      </c>
      <c r="B30" s="20">
        <f t="shared" ref="B30" si="11">+B6+B21</f>
        <v>39000000000</v>
      </c>
      <c r="C30" s="20">
        <f>+C6+C21</f>
        <v>-32145185982.299999</v>
      </c>
    </row>
    <row r="32" spans="1:3" s="21" customFormat="1" x14ac:dyDescent="0.25">
      <c r="B32" s="22"/>
      <c r="C32" s="23"/>
    </row>
    <row r="33" spans="3:3" x14ac:dyDescent="0.2">
      <c r="C33" s="24"/>
    </row>
  </sheetData>
  <mergeCells count="1">
    <mergeCell ref="A3:C3"/>
  </mergeCells>
  <printOptions horizontalCentered="1"/>
  <pageMargins left="0.43307086614173229" right="0.43307086614173229" top="0.39370078740157483" bottom="0.19685039370078741" header="0.19685039370078741" footer="0.1574803149606299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2025 FES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 DOĞAN</dc:creator>
  <cp:lastModifiedBy>Gamze GÜNAY</cp:lastModifiedBy>
  <cp:lastPrinted>2026-03-05T14:57:50Z</cp:lastPrinted>
  <dcterms:created xsi:type="dcterms:W3CDTF">2026-01-08T05:20:28Z</dcterms:created>
  <dcterms:modified xsi:type="dcterms:W3CDTF">2026-06-05T07:25:35Z</dcterms:modified>
</cp:coreProperties>
</file>